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572DCC8-DBBD-498A-9BDF-FFC79E7062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ESSELK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2" i="3"/>
  <c r="B15" i="3"/>
  <c r="B7" i="2"/>
  <c r="B7" i="3"/>
  <c r="A15" i="3" l="1"/>
  <c r="A14" i="3"/>
  <c r="A12" i="3"/>
  <c r="A11" i="3"/>
  <c r="A10" i="3"/>
  <c r="A8" i="3"/>
  <c r="A7" i="3"/>
  <c r="B6" i="3"/>
  <c r="C4" i="3"/>
  <c r="C3" i="3"/>
  <c r="A8" i="2"/>
  <c r="A7" i="2"/>
  <c r="B6" i="2"/>
  <c r="A50" i="1" l="1"/>
  <c r="A51" i="1"/>
</calcChain>
</file>

<file path=xl/sharedStrings.xml><?xml version="1.0" encoding="utf-8"?>
<sst xmlns="http://schemas.openxmlformats.org/spreadsheetml/2006/main" count="72" uniqueCount="66">
  <si>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</si>
  <si>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notification in a proected cell.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</si>
  <si>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 either argument is non-numeric. This can be trapped using data validation and should also be subject to error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</si>
  <si>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n (the order required) is negative. This can be trapped using data validation and should also be subject to error</t>
    </r>
  </si>
  <si>
    <t>2. Ensuring the data is shown with decimal places so that the user is aware of the decimal part of the number.</t>
  </si>
  <si>
    <t>1. User entry can be restricted by data validating for whole numbers only.</t>
  </si>
  <si>
    <t>will return the same as =BESSELK(3,1). If this likely to be an issue it must be addressed by various means:</t>
  </si>
  <si>
    <t>The most common error will be failure to appreciate that BESSELK truncates the decimal part of any number. Accordingly, =BESSELK(3,1.7)</t>
  </si>
  <si>
    <t>Errors Using BESSELK Function</t>
  </si>
  <si>
    <t>Function Entry</t>
  </si>
  <si>
    <t>The Order required</t>
  </si>
  <si>
    <t>The value to evaluate</t>
  </si>
  <si>
    <t>Index of Examples</t>
  </si>
  <si>
    <t>Examples Using BESSELK Function</t>
  </si>
  <si>
    <t>The n-th order modified Bessel function of the variable x is:</t>
  </si>
  <si>
    <t>Equations / Formulas</t>
  </si>
  <si>
    <t>n must be an integer. Non integer inputs are truncated.</t>
  </si>
  <si>
    <t>A positive integer that represents the order of the Bessel function.</t>
  </si>
  <si>
    <t>Required.</t>
  </si>
  <si>
    <t>n</t>
  </si>
  <si>
    <t>A number</t>
  </si>
  <si>
    <t>The value at which to evaluate the function.</t>
  </si>
  <si>
    <t>x</t>
  </si>
  <si>
    <t>Argument Notes</t>
  </si>
  <si>
    <t>Description</t>
  </si>
  <si>
    <t>Type</t>
  </si>
  <si>
    <t>Name</t>
  </si>
  <si>
    <t>Arguments:</t>
  </si>
  <si>
    <r>
      <t>BESSELK(</t>
    </r>
    <r>
      <rPr>
        <b/>
        <sz val="10"/>
        <color rgb="FFFF0000"/>
        <rFont val="Arial"/>
        <family val="2"/>
      </rPr>
      <t>x,n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</si>
  <si>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</si>
  <si>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</si>
  <si>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</si>
  <si>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</si>
  <si>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</si>
  <si>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</si>
  <si>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</si>
  <si>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</si>
  <si>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</si>
  <si>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</si>
  <si>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</si>
  <si>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</si>
  <si>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</si>
  <si>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</si>
  <si>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BESSELK from Analysis ToolPak Addin to Built in function.</t>
  </si>
  <si>
    <t>Classification - Engineering &gt; Bessel</t>
  </si>
  <si>
    <t>Classification, Source, History</t>
  </si>
  <si>
    <t xml:space="preserve"> the modified Bessel functions, Kn(x), which are also known as the hyperbolic Bessel Functions.</t>
  </si>
  <si>
    <t>Returns the modified Bessel function, which is equivalent to the Bessel functions evaluated for purely imaginary arguments. It calculates</t>
  </si>
  <si>
    <t>BESSELK</t>
  </si>
  <si>
    <t>Related / Similar And Frequently Used With Functions</t>
  </si>
  <si>
    <t>Related / Similar</t>
  </si>
  <si>
    <t>BESSELJ</t>
  </si>
  <si>
    <r>
      <t>Returns the Bessel function represented by J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>(x)</t>
    </r>
  </si>
  <si>
    <t>BESSELY</t>
  </si>
  <si>
    <r>
      <t>Returns the Bessel / Weber / Neumann function Y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>(x)</t>
    </r>
  </si>
  <si>
    <t>BESSELI</t>
  </si>
  <si>
    <t>Returns the modified Bessel function, which is equivalent to the Bessel function evaluated for purely imaginary arguments.</t>
  </si>
  <si>
    <t>Example 2:- Validated Data Entry of BESSELK Function</t>
  </si>
  <si>
    <t>Example 1:- Simple Entry of BESSELK Function</t>
  </si>
  <si>
    <t>Acknowledgements due to:</t>
  </si>
  <si>
    <t>http://www.ehow.com/how_2248737_use-excels-besselk-function.html</t>
  </si>
  <si>
    <t>File Creation Date : 19-Jun-2020</t>
  </si>
  <si>
    <t xml:space="preserve">Open the Excel help for this function. </t>
  </si>
  <si>
    <t>Double Click on BESSELK and then click on the link</t>
  </si>
  <si>
    <t>Enter =BESSELK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</si>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</sst>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_ ;[Red]\-0.00000000\ "/>
    <numFmt numFmtId="165" formatCode="0_ ;[Red]\-0\ "/>
    <numFmt numFmtId="166" formatCode="0.00_ ;[Red]\-0.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vertAlign val="subscript"/>
      <sz val="1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3" borderId="0" applyNumberFormat="0" applyFont="0" applyBorder="0" applyAlignment="0" applyProtection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3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ont="1" applyFill="1" applyAlignment="1" applyProtection="1">
      <alignment horizontal="center" vertical="top"/>
    </xf>
    <xf numFmtId="0" fontId="0" fillId="0" borderId="0" xfId="2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6"/>
    </xf>
    <xf numFmtId="0" fontId="4" fillId="0" borderId="0" xfId="0" applyFont="1" applyFill="1" applyProtection="1"/>
    <xf numFmtId="0" fontId="4" fillId="0" borderId="0" xfId="0" applyFont="1" applyFill="1" applyBorder="1" applyProtection="1"/>
    <xf numFmtId="0" fontId="8" fillId="0" borderId="0" xfId="2" quotePrefix="1" applyFill="1" applyAlignment="1" applyProtection="1">
      <alignment horizontal="left"/>
    </xf>
    <xf numFmtId="0" fontId="1" fillId="0" borderId="0" xfId="0" quotePrefix="1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Border="1" applyAlignment="1" applyProtection="1">
      <alignment horizontal="left" vertical="top" wrapText="1"/>
    </xf>
    <xf numFmtId="0" fontId="0" fillId="0" borderId="0" xfId="0" applyFill="1" applyBorder="1" applyProtection="1"/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1" applyNumberFormat="1" applyFont="1" applyFill="1" applyBorder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4" borderId="0" xfId="0" applyFont="1" applyFill="1" applyAlignment="1" applyProtection="1">
      <alignment vertical="center"/>
    </xf>
    <xf numFmtId="0" fontId="0" fillId="4" borderId="0" xfId="0" applyFill="1" applyProtection="1"/>
    <xf numFmtId="0" fontId="3" fillId="4" borderId="0" xfId="0" quotePrefix="1" applyFont="1" applyFill="1" applyAlignment="1" applyProtection="1">
      <alignment horizontal="right" vertical="center" wrapText="1"/>
    </xf>
    <xf numFmtId="0" fontId="0" fillId="4" borderId="0" xfId="0" applyFill="1" applyProtection="1">
      <protection locked="0"/>
    </xf>
    <xf numFmtId="0" fontId="6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right" vertical="top"/>
    </xf>
    <xf numFmtId="0" fontId="5" fillId="4" borderId="0" xfId="0" quotePrefix="1" applyFont="1" applyFill="1" applyAlignment="1" applyProtection="1">
      <alignment horizontal="left" vertical="center"/>
    </xf>
    <xf numFmtId="0" fontId="4" fillId="4" borderId="0" xfId="0" applyFont="1" applyFill="1" applyProtection="1"/>
    <xf numFmtId="0" fontId="6" fillId="0" borderId="0" xfId="0" applyFont="1" applyFill="1" applyBorder="1" applyProtection="1"/>
    <xf numFmtId="0" fontId="2" fillId="0" borderId="0" xfId="0" applyFont="1" applyFill="1" applyProtection="1"/>
  </cellXfs>
  <cellStyles count="3">
    <cellStyle name="Hyperlink" xfId="2" builtinId="8"/>
    <cellStyle name="Normal" xfId="0" builtinId="0"/>
    <cellStyle name="Yellow" xfId="1" xr:uid="{00000000-0005-0000-0000-000002000000}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38</xdr:row>
      <xdr:rowOff>95250</xdr:rowOff>
    </xdr:from>
    <xdr:ext cx="4068794" cy="9393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42875" y="5600700"/>
              <a:ext cx="4068794" cy="93932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2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20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AU" sz="2000" b="0" i="1">
                            <a:latin typeface="Cambria Math" panose="02040503050406030204" pitchFamily="18" charset="0"/>
                          </a:rPr>
                          <m:t>𝑛</m:t>
                        </m:r>
                      </m:sub>
                    </m:sSub>
                    <m:d>
                      <m:dPr>
                        <m:ctrlPr>
                          <a:rPr lang="en-AU" sz="200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20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</m:d>
                    <m:r>
                      <a:rPr lang="en-AU" sz="20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20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2000" i="1">
                            <a:latin typeface="Cambria Math" panose="02040503050406030204" pitchFamily="18" charset="0"/>
                          </a:rPr>
                          <m:t>∏</m:t>
                        </m:r>
                      </m:num>
                      <m:den>
                        <m:r>
                          <a:rPr lang="en-AU" sz="20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sSup>
                      <m:sSupPr>
                        <m:ctrlPr>
                          <a:rPr lang="en-AU" sz="20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2000" b="0" i="1">
                            <a:latin typeface="Cambria Math" panose="02040503050406030204" pitchFamily="18" charset="0"/>
                          </a:rPr>
                          <m:t>𝑖</m:t>
                        </m:r>
                      </m:e>
                      <m:sup>
                        <m:r>
                          <a:rPr lang="en-AU" sz="20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en-AU" sz="2000" b="0" i="1">
                            <a:latin typeface="Cambria Math" panose="02040503050406030204" pitchFamily="18" charset="0"/>
                          </a:rPr>
                          <m:t>+1</m:t>
                        </m:r>
                      </m:sup>
                    </m:sSup>
                    <m:d>
                      <m:dPr>
                        <m:begChr m:val="["/>
                        <m:endChr m:val="]"/>
                        <m:ctrlPr>
                          <a:rPr lang="en-AU" sz="200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n-AU" sz="20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2000" b="0" i="1">
                                <a:latin typeface="Cambria Math" panose="02040503050406030204" pitchFamily="18" charset="0"/>
                              </a:rPr>
                              <m:t>𝐽</m:t>
                            </m:r>
                          </m:e>
                          <m:sub>
                            <m:r>
                              <a:rPr lang="en-AU" sz="20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d>
                              <m:dPr>
                                <m:ctrlPr>
                                  <a:rPr lang="en-AU" sz="20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2000" b="0" i="1">
                                    <a:latin typeface="Cambria Math" panose="02040503050406030204" pitchFamily="18" charset="0"/>
                                  </a:rPr>
                                  <m:t>𝑖𝑥</m:t>
                                </m:r>
                              </m:e>
                            </m:d>
                          </m:sub>
                        </m:sSub>
                        <m:r>
                          <a:rPr lang="en-AU" sz="20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2000" b="0" i="1">
                            <a:latin typeface="Cambria Math" panose="02040503050406030204" pitchFamily="18" charset="0"/>
                          </a:rPr>
                          <m:t>𝑖</m:t>
                        </m:r>
                        <m:sSub>
                          <m:sSubPr>
                            <m:ctrlPr>
                              <a:rPr lang="en-AU" sz="20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2000" b="0" i="1">
                                <a:latin typeface="Cambria Math" panose="02040503050406030204" pitchFamily="18" charset="0"/>
                              </a:rPr>
                              <m:t>𝑌</m:t>
                            </m:r>
                          </m:e>
                          <m:sub>
                            <m:r>
                              <a:rPr lang="en-AU" sz="20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d>
                              <m:dPr>
                                <m:ctrlPr>
                                  <a:rPr lang="en-AU" sz="20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2000" b="0" i="1">
                                    <a:latin typeface="Cambria Math" panose="02040503050406030204" pitchFamily="18" charset="0"/>
                                  </a:rPr>
                                  <m:t>𝑖𝑥</m:t>
                                </m:r>
                              </m:e>
                            </m:d>
                          </m:sub>
                        </m:sSub>
                      </m:e>
                    </m:d>
                  </m:oMath>
                </m:oMathPara>
              </a14:m>
              <a:endParaRPr lang="en-AU" sz="2000"/>
            </a:p>
            <a:p>
              <a:pPr algn="ctr"/>
              <a:r>
                <a:rPr lang="en-AU" sz="1400"/>
                <a:t>Where J</a:t>
              </a:r>
              <a:r>
                <a:rPr lang="en-AU" sz="2000" baseline="-25000"/>
                <a:t>n</a:t>
              </a:r>
              <a:r>
                <a:rPr lang="en-AU" sz="1400" baseline="0"/>
                <a:t> and Y</a:t>
              </a:r>
              <a:r>
                <a:rPr lang="en-AU" sz="2000" baseline="-25000"/>
                <a:t>n</a:t>
              </a:r>
              <a:r>
                <a:rPr lang="en-AU" sz="1400" baseline="0"/>
                <a:t> are the J and Y Bessel functions</a:t>
              </a:r>
              <a:endParaRPr lang="en-AU" sz="14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42875" y="5600700"/>
              <a:ext cx="4068794" cy="93932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2000" b="0" i="0">
                  <a:latin typeface="Cambria Math" panose="02040503050406030204" pitchFamily="18" charset="0"/>
                </a:rPr>
                <a:t>𝐾_𝑛 </a:t>
              </a:r>
              <a:r>
                <a:rPr lang="en-AU" sz="2000" i="0">
                  <a:latin typeface="Cambria Math" panose="02040503050406030204" pitchFamily="18" charset="0"/>
                </a:rPr>
                <a:t>(</a:t>
              </a:r>
              <a:r>
                <a:rPr lang="en-AU" sz="2000" b="0" i="0">
                  <a:latin typeface="Cambria Math" panose="02040503050406030204" pitchFamily="18" charset="0"/>
                </a:rPr>
                <a:t>𝑥)</a:t>
              </a:r>
              <a:r>
                <a:rPr lang="en-AU" sz="2000" i="0">
                  <a:latin typeface="Cambria Math" panose="02040503050406030204" pitchFamily="18" charset="0"/>
                </a:rPr>
                <a:t>=∏/</a:t>
              </a:r>
              <a:r>
                <a:rPr lang="en-AU" sz="2000" b="0" i="0">
                  <a:latin typeface="Cambria Math" panose="02040503050406030204" pitchFamily="18" charset="0"/>
                </a:rPr>
                <a:t>2 𝑖^(𝑛+1) </a:t>
              </a:r>
              <a:r>
                <a:rPr lang="en-AU" sz="2000" i="0">
                  <a:latin typeface="Cambria Math" panose="02040503050406030204" pitchFamily="18" charset="0"/>
                </a:rPr>
                <a:t>[</a:t>
              </a:r>
              <a:r>
                <a:rPr lang="en-AU" sz="2000" b="0" i="0">
                  <a:latin typeface="Cambria Math" panose="02040503050406030204" pitchFamily="18" charset="0"/>
                </a:rPr>
                <a:t>𝐽_𝑛(𝑖𝑥) +𝑖𝑌_𝑛(𝑖𝑥)  ]</a:t>
              </a:r>
              <a:endParaRPr lang="en-AU" sz="2000"/>
            </a:p>
            <a:p>
              <a:pPr algn="ctr"/>
              <a:r>
                <a:rPr lang="en-AU" sz="1400"/>
                <a:t>Where J</a:t>
              </a:r>
              <a:r>
                <a:rPr lang="en-AU" sz="2000" baseline="-25000"/>
                <a:t>n</a:t>
              </a:r>
              <a:r>
                <a:rPr lang="en-AU" sz="1400" baseline="0"/>
                <a:t> and Y</a:t>
              </a:r>
              <a:r>
                <a:rPr lang="en-AU" sz="2000" baseline="-25000"/>
                <a:t>n</a:t>
              </a:r>
              <a:r>
                <a:rPr lang="en-AU" sz="1400" baseline="0"/>
                <a:t> are the J and Y Bessel functions</a:t>
              </a:r>
              <a:endParaRPr lang="en-AU" sz="14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how.com/how_2248737_use-excels-besselj-functio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6" t="s">
        <v>48</v>
      </c>
      <c r="B1" s="37"/>
      <c r="C1" s="37"/>
      <c r="D1" s="38" t="s">
        <v>65</v>
      </c>
      <c r="E1" s="39"/>
    </row>
    <row r="2" spans="1:5" ht="15" customHeight="1" x14ac:dyDescent="0.2">
      <c r="A2" s="5"/>
      <c r="B2" s="6"/>
      <c r="C2" s="6"/>
      <c r="D2" s="7"/>
    </row>
    <row r="3" spans="1:5" ht="15.75" x14ac:dyDescent="0.25">
      <c r="A3" s="8" t="s">
        <v>24</v>
      </c>
      <c r="B3" s="4"/>
      <c r="C3" s="4"/>
      <c r="D3" s="9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0" t="s">
        <v>47</v>
      </c>
      <c r="B4" s="10"/>
      <c r="C4" s="10"/>
      <c r="D4" s="11" t="s">
        <v>61</v>
      </c>
    </row>
    <row r="5" spans="1:5" ht="15" customHeight="1" x14ac:dyDescent="0.2">
      <c r="A5" s="12" t="s">
        <v>46</v>
      </c>
      <c r="B5" s="6"/>
      <c r="C5" s="6"/>
      <c r="D5" s="13"/>
    </row>
    <row r="6" spans="1:5" ht="15" customHeight="1" x14ac:dyDescent="0.2">
      <c r="A6" s="12"/>
      <c r="B6" s="6"/>
      <c r="C6" s="6"/>
      <c r="D6" s="14" t="s">
        <v>62</v>
      </c>
    </row>
    <row r="7" spans="1:5" ht="15.75" x14ac:dyDescent="0.25">
      <c r="A7" s="8" t="s">
        <v>45</v>
      </c>
      <c r="B7" s="15"/>
      <c r="C7" s="15"/>
      <c r="D7" s="16" t="s">
        <v>64</v>
      </c>
    </row>
    <row r="8" spans="1:5" s="2" customFormat="1" x14ac:dyDescent="0.2">
      <c r="A8" s="15" t="s">
        <v>44</v>
      </c>
      <c r="B8" s="15"/>
      <c r="C8" s="15"/>
      <c r="D8" s="16" t="s">
        <v>63</v>
      </c>
    </row>
    <row r="9" spans="1:5" s="2" customFormat="1" x14ac:dyDescent="0.2">
      <c r="A9" s="15"/>
      <c r="B9" s="15"/>
      <c r="C9" s="15"/>
      <c r="D9" s="16"/>
    </row>
    <row r="10" spans="1:5" s="2" customFormat="1" x14ac:dyDescent="0.2">
      <c r="A10" s="15" t="s">
        <v>43</v>
      </c>
      <c r="B10" s="15"/>
      <c r="C10" s="15"/>
      <c r="D10" s="9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5"/>
      <c r="B11" s="15"/>
      <c r="C11" s="15"/>
      <c r="D11" s="16"/>
    </row>
    <row r="12" spans="1:5" ht="15.75" x14ac:dyDescent="0.25">
      <c r="A12" s="8" t="s">
        <v>42</v>
      </c>
      <c r="B12" s="4"/>
      <c r="C12" s="4"/>
      <c r="D12" s="16"/>
    </row>
    <row r="13" spans="1:5" ht="12.75" customHeight="1" x14ac:dyDescent="0.2">
      <c r="A13" s="10" t="s">
        <v>41</v>
      </c>
      <c r="B13" s="10"/>
      <c r="C13" s="10"/>
      <c r="D13" s="16"/>
    </row>
    <row r="14" spans="1:5" ht="15" customHeight="1" x14ac:dyDescent="0.2">
      <c r="A14" s="12" t="s">
        <v>40</v>
      </c>
      <c r="B14" s="6"/>
      <c r="C14" s="6"/>
      <c r="D14" s="13"/>
    </row>
    <row r="15" spans="1:5" ht="15" customHeight="1" x14ac:dyDescent="0.2">
      <c r="A15" s="17" t="s">
        <v>39</v>
      </c>
      <c r="B15" s="6"/>
      <c r="C15" s="6"/>
      <c r="D15" s="14"/>
    </row>
    <row r="16" spans="1:5" ht="15" customHeight="1" x14ac:dyDescent="0.2">
      <c r="A16" s="17" t="s">
        <v>38</v>
      </c>
      <c r="B16" s="6"/>
      <c r="C16" s="6"/>
      <c r="D16" s="6"/>
    </row>
    <row r="17" spans="1:4" ht="15" customHeight="1" x14ac:dyDescent="0.2">
      <c r="A17" s="12" t="s">
        <v>37</v>
      </c>
      <c r="B17" s="6"/>
      <c r="C17" s="6"/>
      <c r="D17" s="6"/>
    </row>
    <row r="18" spans="1:4" ht="15" customHeight="1" x14ac:dyDescent="0.2">
      <c r="A18" s="17" t="s">
        <v>36</v>
      </c>
      <c r="B18" s="6"/>
      <c r="C18" s="6"/>
      <c r="D18" s="6"/>
    </row>
    <row r="19" spans="1:4" ht="15" customHeight="1" x14ac:dyDescent="0.2">
      <c r="A19" s="17" t="s">
        <v>35</v>
      </c>
      <c r="B19" s="6"/>
      <c r="C19" s="6"/>
      <c r="D19" s="6"/>
    </row>
    <row r="20" spans="1:4" ht="12.75" customHeight="1" x14ac:dyDescent="0.2">
      <c r="A20" s="10" t="s">
        <v>34</v>
      </c>
      <c r="B20" s="10"/>
      <c r="C20" s="10"/>
      <c r="D20" s="10"/>
    </row>
    <row r="21" spans="1:4" ht="15" customHeight="1" x14ac:dyDescent="0.2">
      <c r="A21" s="12" t="s">
        <v>33</v>
      </c>
      <c r="B21" s="6"/>
      <c r="C21" s="6"/>
      <c r="D21" s="6"/>
    </row>
    <row r="22" spans="1:4" ht="15" customHeight="1" x14ac:dyDescent="0.2">
      <c r="A22" s="12" t="s">
        <v>32</v>
      </c>
      <c r="B22" s="6"/>
      <c r="C22" s="6"/>
      <c r="D22" s="6"/>
    </row>
    <row r="23" spans="1:4" ht="15" customHeight="1" x14ac:dyDescent="0.2">
      <c r="A23" s="12"/>
      <c r="B23" s="6"/>
      <c r="C23" s="6"/>
      <c r="D23" s="6"/>
    </row>
    <row r="24" spans="1:4" ht="12.75" customHeight="1" x14ac:dyDescent="0.2">
      <c r="A24" s="10" t="s">
        <v>31</v>
      </c>
      <c r="B24" s="10"/>
      <c r="C24" s="10"/>
      <c r="D24" s="10"/>
    </row>
    <row r="25" spans="1:4" ht="15" customHeight="1" x14ac:dyDescent="0.2">
      <c r="A25" s="12" t="s">
        <v>30</v>
      </c>
      <c r="B25" s="6"/>
      <c r="C25" s="6"/>
      <c r="D25" s="6"/>
    </row>
    <row r="26" spans="1:4" ht="15" customHeight="1" x14ac:dyDescent="0.2">
      <c r="A26" s="12"/>
      <c r="B26" s="6"/>
      <c r="C26" s="6"/>
      <c r="D26" s="6"/>
    </row>
    <row r="27" spans="1:4" s="3" customFormat="1" x14ac:dyDescent="0.2">
      <c r="A27" s="18" t="s">
        <v>59</v>
      </c>
      <c r="B27" s="18"/>
      <c r="C27" s="18"/>
      <c r="D27" s="19"/>
    </row>
    <row r="28" spans="1:4" s="3" customFormat="1" x14ac:dyDescent="0.2">
      <c r="A28" s="20" t="s">
        <v>60</v>
      </c>
      <c r="B28" s="18"/>
      <c r="C28" s="18"/>
      <c r="D28" s="19"/>
    </row>
    <row r="29" spans="1:4" ht="15" customHeight="1" x14ac:dyDescent="0.2">
      <c r="A29" s="12"/>
      <c r="B29" s="6"/>
      <c r="C29" s="6"/>
      <c r="D29" s="6"/>
    </row>
    <row r="30" spans="1:4" ht="15.75" x14ac:dyDescent="0.25">
      <c r="A30" s="8" t="s">
        <v>29</v>
      </c>
      <c r="B30" s="4"/>
      <c r="C30" s="4"/>
      <c r="D30" s="4"/>
    </row>
    <row r="31" spans="1:4" x14ac:dyDescent="0.2">
      <c r="A31" s="21" t="s">
        <v>28</v>
      </c>
      <c r="B31" s="4"/>
      <c r="C31" s="4"/>
      <c r="D31" s="4"/>
    </row>
    <row r="32" spans="1:4" ht="15.75" x14ac:dyDescent="0.25">
      <c r="A32" s="8" t="s">
        <v>27</v>
      </c>
      <c r="B32" s="4"/>
      <c r="C32" s="4"/>
      <c r="D32" s="4"/>
    </row>
    <row r="33" spans="1:4" x14ac:dyDescent="0.2">
      <c r="A33" s="18" t="s">
        <v>26</v>
      </c>
      <c r="B33" s="18" t="s">
        <v>25</v>
      </c>
      <c r="C33" s="18" t="s">
        <v>24</v>
      </c>
      <c r="D33" s="18" t="s">
        <v>23</v>
      </c>
    </row>
    <row r="34" spans="1:4" x14ac:dyDescent="0.2">
      <c r="A34" s="22" t="s">
        <v>22</v>
      </c>
      <c r="B34" s="22" t="s">
        <v>18</v>
      </c>
      <c r="C34" s="23" t="s">
        <v>21</v>
      </c>
      <c r="D34" s="23" t="s">
        <v>20</v>
      </c>
    </row>
    <row r="35" spans="1:4" ht="25.5" x14ac:dyDescent="0.2">
      <c r="A35" s="24" t="s">
        <v>19</v>
      </c>
      <c r="B35" s="24" t="s">
        <v>18</v>
      </c>
      <c r="C35" s="25" t="s">
        <v>17</v>
      </c>
      <c r="D35" s="25" t="s">
        <v>16</v>
      </c>
    </row>
    <row r="36" spans="1:4" x14ac:dyDescent="0.2">
      <c r="A36" s="4"/>
      <c r="B36" s="4"/>
      <c r="C36" s="4"/>
      <c r="D36" s="26"/>
    </row>
    <row r="37" spans="1:4" ht="15.75" x14ac:dyDescent="0.25">
      <c r="A37" s="8" t="s">
        <v>15</v>
      </c>
      <c r="B37" s="4"/>
      <c r="C37" s="4"/>
      <c r="D37" s="26"/>
    </row>
    <row r="38" spans="1:4" ht="20.100000000000001" customHeight="1" x14ac:dyDescent="0.2">
      <c r="A38" s="6" t="s">
        <v>14</v>
      </c>
      <c r="B38" s="6"/>
      <c r="C38" s="6"/>
      <c r="D38" s="6"/>
    </row>
    <row r="39" spans="1:4" ht="90" customHeight="1" x14ac:dyDescent="0.2">
      <c r="A39" s="23"/>
      <c r="B39" s="23"/>
      <c r="C39" s="27"/>
      <c r="D39" s="27"/>
    </row>
    <row r="40" spans="1:4" x14ac:dyDescent="0.2">
      <c r="A40" s="4"/>
      <c r="B40" s="4"/>
      <c r="C40" s="4"/>
      <c r="D40" s="26"/>
    </row>
    <row r="41" spans="1:4" ht="15.75" x14ac:dyDescent="0.25">
      <c r="A41" s="28" t="s">
        <v>49</v>
      </c>
      <c r="B41" s="4"/>
      <c r="C41" s="4"/>
      <c r="D41" s="4"/>
    </row>
    <row r="42" spans="1:4" x14ac:dyDescent="0.2">
      <c r="A42" s="29" t="s">
        <v>50</v>
      </c>
      <c r="B42" s="4"/>
      <c r="C42" s="4"/>
      <c r="D42" s="4"/>
    </row>
    <row r="43" spans="1:4" ht="30" customHeight="1" x14ac:dyDescent="0.2">
      <c r="A43" s="30" t="s">
        <v>55</v>
      </c>
      <c r="B43" s="31" t="s">
        <v>56</v>
      </c>
      <c r="C43" s="4"/>
      <c r="D43" s="4"/>
    </row>
    <row r="44" spans="1:4" ht="30" customHeight="1" x14ac:dyDescent="0.2">
      <c r="A44" s="32" t="s">
        <v>51</v>
      </c>
      <c r="B44" s="33" t="s">
        <v>52</v>
      </c>
      <c r="C44" s="4"/>
      <c r="D44" s="4"/>
    </row>
    <row r="45" spans="1:4" ht="30" customHeight="1" x14ac:dyDescent="0.2">
      <c r="A45" s="32" t="s">
        <v>53</v>
      </c>
      <c r="B45" s="33" t="s">
        <v>54</v>
      </c>
      <c r="C45" s="4"/>
      <c r="D45" s="4"/>
    </row>
    <row r="46" spans="1:4" ht="12.75" customHeight="1" x14ac:dyDescent="0.2">
      <c r="A46" s="10"/>
      <c r="B46" s="10"/>
      <c r="C46" s="10"/>
      <c r="D46" s="10"/>
    </row>
    <row r="47" spans="1:4" ht="15.75" x14ac:dyDescent="0.25">
      <c r="A47" s="8" t="s">
        <v>13</v>
      </c>
      <c r="B47" s="4"/>
      <c r="C47" s="4"/>
      <c r="D47" s="4"/>
    </row>
    <row r="48" spans="1:4" ht="12.75" customHeight="1" x14ac:dyDescent="0.2">
      <c r="A48" s="10"/>
      <c r="B48" s="10"/>
      <c r="C48" s="10"/>
      <c r="D48" s="10"/>
    </row>
    <row r="49" spans="1:4" ht="12.75" customHeight="1" x14ac:dyDescent="0.25">
      <c r="A49" s="8" t="s">
        <v>12</v>
      </c>
      <c r="B49" s="10"/>
      <c r="C49" s="10"/>
      <c r="D49" s="10"/>
    </row>
    <row r="50" spans="1:4" ht="12.75" customHeight="1" x14ac:dyDescent="0.2">
      <c r="A50" s="34" t="str">
        <f>'Example 1'!A1</f>
        <v>Example 1:- Simple Entry of BESSELK Function</v>
      </c>
      <c r="B50" s="10"/>
      <c r="C50" s="10"/>
      <c r="D50" s="10"/>
    </row>
    <row r="51" spans="1:4" ht="12.75" customHeight="1" x14ac:dyDescent="0.2">
      <c r="A51" s="34" t="str">
        <f>'Example 2'!A1</f>
        <v>Example 2:- Validated Data Entry of BESSELK Function</v>
      </c>
      <c r="B51" s="10"/>
      <c r="C51" s="10"/>
      <c r="D51" s="10"/>
    </row>
    <row r="52" spans="1:4" ht="15.75" x14ac:dyDescent="0.25">
      <c r="A52" s="8"/>
      <c r="B52" s="4"/>
      <c r="C52" s="4"/>
      <c r="D52" s="4"/>
    </row>
    <row r="53" spans="1:4" ht="15.75" x14ac:dyDescent="0.25">
      <c r="A53" s="8" t="s">
        <v>8</v>
      </c>
      <c r="B53" s="4"/>
      <c r="C53" s="4"/>
      <c r="D53" s="4"/>
    </row>
    <row r="54" spans="1:4" x14ac:dyDescent="0.2">
      <c r="A54" s="4"/>
      <c r="B54" s="4"/>
      <c r="C54" s="4"/>
      <c r="D54" s="4"/>
    </row>
    <row r="55" spans="1:4" ht="12.75" customHeight="1" x14ac:dyDescent="0.2">
      <c r="A55" s="10" t="s">
        <v>7</v>
      </c>
      <c r="B55" s="10"/>
      <c r="C55" s="10"/>
      <c r="D55" s="10"/>
    </row>
    <row r="56" spans="1:4" ht="15" customHeight="1" x14ac:dyDescent="0.2">
      <c r="A56" s="12" t="s">
        <v>6</v>
      </c>
      <c r="B56" s="6"/>
      <c r="C56" s="6"/>
      <c r="D56" s="6"/>
    </row>
    <row r="57" spans="1:4" x14ac:dyDescent="0.2">
      <c r="A57" s="17" t="s">
        <v>5</v>
      </c>
      <c r="B57" s="4"/>
      <c r="C57" s="4"/>
      <c r="D57" s="4"/>
    </row>
    <row r="58" spans="1:4" x14ac:dyDescent="0.2">
      <c r="A58" s="17" t="s">
        <v>4</v>
      </c>
      <c r="B58" s="4"/>
      <c r="C58" s="4"/>
      <c r="D58" s="4"/>
    </row>
    <row r="59" spans="1:4" ht="12.75" customHeight="1" x14ac:dyDescent="0.2">
      <c r="A59" s="10" t="s">
        <v>3</v>
      </c>
      <c r="B59" s="10"/>
      <c r="C59" s="10"/>
      <c r="D59" s="10"/>
    </row>
    <row r="60" spans="1:4" ht="15" customHeight="1" x14ac:dyDescent="0.2">
      <c r="A60" s="12" t="s">
        <v>1</v>
      </c>
      <c r="B60" s="6"/>
      <c r="C60" s="6"/>
      <c r="D60" s="6"/>
    </row>
    <row r="61" spans="1:4" ht="12.75" customHeight="1" x14ac:dyDescent="0.2">
      <c r="A61" s="10" t="s">
        <v>2</v>
      </c>
      <c r="B61" s="10"/>
      <c r="C61" s="10"/>
      <c r="D61" s="10"/>
    </row>
    <row r="62" spans="1:4" ht="15" customHeight="1" x14ac:dyDescent="0.2">
      <c r="A62" s="12" t="s">
        <v>1</v>
      </c>
      <c r="B62" s="6"/>
      <c r="C62" s="6"/>
      <c r="D62" s="6"/>
    </row>
    <row r="63" spans="1:4" x14ac:dyDescent="0.2">
      <c r="A63" s="15" t="s">
        <v>0</v>
      </c>
      <c r="B63" s="4"/>
      <c r="C63" s="4"/>
      <c r="D63" s="26"/>
    </row>
    <row r="64" spans="1:4" x14ac:dyDescent="0.2">
      <c r="A64" s="4"/>
      <c r="B64" s="4"/>
      <c r="C64" s="4"/>
      <c r="D64" s="26"/>
    </row>
    <row r="65" spans="1:4" x14ac:dyDescent="0.2">
      <c r="A65" s="35"/>
      <c r="B65" s="35"/>
      <c r="C65" s="35"/>
      <c r="D65" s="35"/>
    </row>
  </sheetData>
  <hyperlinks>
    <hyperlink ref="A28" r:id="rId1" display="http://www.ehow.com/how_2248737_use-excels-besselj-function.html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58</v>
      </c>
      <c r="B1" s="46"/>
      <c r="C1" s="46"/>
      <c r="D1" s="46"/>
      <c r="E1" s="46"/>
    </row>
    <row r="2" spans="1:5" ht="15" customHeight="1" x14ac:dyDescent="0.25">
      <c r="A2" s="40"/>
      <c r="B2" s="4"/>
      <c r="C2" s="4"/>
      <c r="D2" s="4"/>
      <c r="E2" s="4"/>
    </row>
    <row r="3" spans="1:5" x14ac:dyDescent="0.2">
      <c r="A3" s="41" t="s">
        <v>11</v>
      </c>
      <c r="B3" s="42">
        <v>1.5</v>
      </c>
      <c r="C3" s="18"/>
      <c r="D3" s="18"/>
      <c r="E3" s="18"/>
    </row>
    <row r="4" spans="1:5" x14ac:dyDescent="0.2">
      <c r="A4" s="18" t="s">
        <v>10</v>
      </c>
      <c r="B4" s="43">
        <v>1</v>
      </c>
      <c r="C4" s="4"/>
      <c r="D4" s="26"/>
      <c r="E4" s="4"/>
    </row>
    <row r="5" spans="1:5" x14ac:dyDescent="0.2">
      <c r="A5" s="4"/>
      <c r="B5" s="4"/>
      <c r="C5" s="4"/>
      <c r="D5" s="26"/>
      <c r="E5" s="4"/>
    </row>
    <row r="6" spans="1:5" x14ac:dyDescent="0.2">
      <c r="A6" s="18" t="s">
        <v>9</v>
      </c>
      <c r="B6" s="44">
        <f>BESSELK(B3,B4)</f>
        <v>0.27738780363225868</v>
      </c>
      <c r="C6" s="4"/>
      <c r="D6" s="26"/>
      <c r="E6" s="4"/>
    </row>
    <row r="7" spans="1:5" x14ac:dyDescent="0.2">
      <c r="A7" s="18" t="str">
        <f>"Formula Used in "&amp;ADDRESS(ROW(B6),COLUMN(B6),4)&amp;"  &gt;&gt;   "</f>
        <v xml:space="preserve">Formula Used in B6  &gt;&gt;   </v>
      </c>
      <c r="B7" s="4" t="str">
        <f ca="1">_xlfn.FORMULATEXT(B6)</f>
        <v>=BESSELK(B3,B4)</v>
      </c>
      <c r="C7" s="4"/>
      <c r="D7" s="26"/>
      <c r="E7" s="4"/>
    </row>
    <row r="8" spans="1:5" x14ac:dyDescent="0.2">
      <c r="A8" s="6" t="str">
        <f>"This is the solution to the Bessel function order "&amp;B4&amp; " for "&amp;B3</f>
        <v>This is the solution to the Bessel function order 1 for 1.5</v>
      </c>
      <c r="B8" s="6"/>
      <c r="C8" s="6"/>
      <c r="D8" s="26"/>
      <c r="E8" s="4"/>
    </row>
    <row r="9" spans="1:5" x14ac:dyDescent="0.2">
      <c r="A9" s="4"/>
      <c r="B9" s="4"/>
      <c r="C9" s="4"/>
      <c r="D9" s="4"/>
      <c r="E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57</v>
      </c>
      <c r="B1" s="46"/>
      <c r="C1" s="46"/>
      <c r="D1" s="46"/>
      <c r="E1" s="46"/>
    </row>
    <row r="2" spans="1:5" ht="15" customHeight="1" x14ac:dyDescent="0.25">
      <c r="A2" s="47"/>
      <c r="B2" s="26"/>
      <c r="C2" s="26"/>
      <c r="D2" s="26"/>
      <c r="E2" s="26"/>
    </row>
    <row r="3" spans="1:5" x14ac:dyDescent="0.2">
      <c r="A3" s="41" t="s">
        <v>11</v>
      </c>
      <c r="B3" s="42">
        <v>1.5</v>
      </c>
      <c r="C3" s="48">
        <f>IF(ISNUMBER(B3),0,"Numbers only!")</f>
        <v>0</v>
      </c>
      <c r="D3" s="18"/>
      <c r="E3" s="18"/>
    </row>
    <row r="4" spans="1:5" x14ac:dyDescent="0.2">
      <c r="A4" s="18" t="s">
        <v>10</v>
      </c>
      <c r="B4" s="43">
        <v>1</v>
      </c>
      <c r="C4" s="48">
        <f>IF(OR(B4&lt;0,INT(B4)&lt;&gt;B4),"Error Detected",0)</f>
        <v>0</v>
      </c>
      <c r="D4" s="26"/>
      <c r="E4" s="4"/>
    </row>
    <row r="5" spans="1:5" x14ac:dyDescent="0.2">
      <c r="A5" s="4"/>
      <c r="B5" s="4"/>
      <c r="C5" s="4"/>
      <c r="D5" s="26"/>
      <c r="E5" s="4"/>
    </row>
    <row r="6" spans="1:5" x14ac:dyDescent="0.2">
      <c r="A6" s="18" t="s">
        <v>9</v>
      </c>
      <c r="B6" s="44">
        <f>BESSELK(B3,B4)</f>
        <v>0.27738780363225868</v>
      </c>
      <c r="C6" s="4"/>
      <c r="D6" s="26"/>
      <c r="E6" s="4"/>
    </row>
    <row r="7" spans="1:5" x14ac:dyDescent="0.2">
      <c r="A7" s="18" t="str">
        <f>"Formula Used in "&amp;ADDRESS(ROW(B6),COLUMN(B6),4)&amp;"  &gt;&gt;   "</f>
        <v xml:space="preserve">Formula Used in B6  &gt;&gt;   </v>
      </c>
      <c r="B7" s="4" t="str">
        <f ca="1">_xlfn.FORMULATEXT(B6)</f>
        <v>=BESSELK(B3,B4)</v>
      </c>
      <c r="C7" s="4"/>
      <c r="D7" s="26"/>
      <c r="E7" s="4"/>
    </row>
    <row r="8" spans="1:5" x14ac:dyDescent="0.2">
      <c r="A8" s="6" t="str">
        <f>"This is the solution to the Bessel function order "&amp;B4&amp; " for "&amp;B3</f>
        <v>This is the solution to the Bessel function order 1 for 1.5</v>
      </c>
      <c r="B8" s="6"/>
      <c r="C8" s="6"/>
      <c r="D8" s="26"/>
      <c r="E8" s="4"/>
    </row>
    <row r="9" spans="1:5" x14ac:dyDescent="0.2">
      <c r="A9" s="4"/>
      <c r="B9" s="4"/>
      <c r="C9" s="4"/>
      <c r="D9" s="4"/>
      <c r="E9" s="4"/>
    </row>
    <row r="10" spans="1:5" x14ac:dyDescent="0.2">
      <c r="A10" s="4" t="str">
        <f>"The entry to "&amp;ADDRESS(ROW(B3),COLUMN(B3),4)&amp;" is validated using the custom formula =ISNUMBER("&amp;ADDRESS(ROW(B3),COLUMN(B3),4)&amp;")"</f>
        <v>The entry to B3 is validated using the custom formula =ISNUMBER(B3)</v>
      </c>
      <c r="B10" s="4"/>
      <c r="C10" s="4"/>
      <c r="D10" s="4"/>
      <c r="E10" s="4"/>
    </row>
    <row r="11" spans="1:5" x14ac:dyDescent="0.2">
      <c r="A11" s="4" t="str">
        <f>"In addition to data validating entry to "&amp;ADDRESS(ROW(B3),COLUMN(B3),4)&amp;", the protected cell "&amp;ADDRESS(ROW(C3),COLUMN(C3),4)&amp;" contains a conditionally formatted error notification."</f>
        <v>In addition to data validating entry to B3, the protected cell C3 contains a conditionally formatted error notification.</v>
      </c>
      <c r="B11" s="4"/>
      <c r="C11" s="4"/>
      <c r="D11" s="4"/>
      <c r="E11" s="4"/>
    </row>
    <row r="12" spans="1:5" x14ac:dyDescent="0.2">
      <c r="A12" s="18" t="str">
        <f>"Formula Used in "&amp;ADDRESS(ROW(C3),COLUMN(C3),4)&amp;"  &gt;&gt;   "</f>
        <v xml:space="preserve">Formula Used in C3  &gt;&gt;   </v>
      </c>
      <c r="B12" s="4" t="str">
        <f ca="1">_xlfn.FORMULATEXT(C3)</f>
        <v>=IF(ISNUMBER(B3),0,"Numbers only!")</v>
      </c>
      <c r="C12" s="4"/>
      <c r="D12" s="4"/>
      <c r="E12" s="4"/>
    </row>
    <row r="13" spans="1:5" x14ac:dyDescent="0.2">
      <c r="A13" s="4"/>
      <c r="B13" s="4"/>
      <c r="C13" s="4"/>
      <c r="D13" s="4"/>
      <c r="E13" s="4"/>
    </row>
    <row r="14" spans="1:5" x14ac:dyDescent="0.2">
      <c r="A14" s="4" t="str">
        <f>"In addition to data validating entry to "&amp;ADDRESS(ROW(B4),COLUMN(B4),4)&amp;", the protected cell "&amp;ADDRESS(ROW(C4),COLUMN(C4),4)&amp;" contains a conditionally formatted error notification."</f>
        <v>In addition to data validating entry to B4, the protected cell C4 contains a conditionally formatted error notification.</v>
      </c>
      <c r="B14" s="4"/>
      <c r="C14" s="4"/>
      <c r="D14" s="4"/>
      <c r="E14" s="4"/>
    </row>
    <row r="15" spans="1:5" x14ac:dyDescent="0.2">
      <c r="A15" s="18" t="str">
        <f>"Formula Used in "&amp;ADDRESS(ROW(C4),COLUMN(C4),4)&amp;"  &gt;&gt;   "</f>
        <v xml:space="preserve">Formula Used in C4  &gt;&gt;   </v>
      </c>
      <c r="B15" s="4" t="str">
        <f ca="1">_xlfn.FORMULATEXT(C4)</f>
        <v>=IF(OR(B4&lt;0,INT(B4)&lt;&gt;B4),"Error Detected",0)</v>
      </c>
      <c r="C15" s="4"/>
      <c r="D15" s="4"/>
      <c r="E15" s="4"/>
    </row>
    <row r="16" spans="1:5" x14ac:dyDescent="0.2">
      <c r="A16" s="4"/>
      <c r="B16" s="4"/>
      <c r="C16" s="4"/>
      <c r="D16" s="4"/>
      <c r="E16" s="4"/>
    </row>
  </sheetData>
  <conditionalFormatting sqref="C4">
    <cfRule type="cellIs" dxfId="1" priority="2" stopIfTrue="1" operator="equal">
      <formula>0</formula>
    </cfRule>
  </conditionalFormatting>
  <conditionalFormatting sqref="C3">
    <cfRule type="cellIs" dxfId="0" priority="1" stopIfTrue="1" operator="equal">
      <formula>0</formula>
    </cfRule>
  </conditionalFormatting>
  <dataValidations count="2">
    <dataValidation type="custom" allowBlank="1" showInputMessage="1" showErrorMessage="1" errorTitle="Data Input Error" promptTitle="Data Validation" prompt="Input numeric data only" sqref="B3" xr:uid="{00000000-0002-0000-0200-000000000000}">
      <formula1>ISNUMBER(B3)</formula1>
    </dataValidation>
    <dataValidation type="whole" operator="greaterThanOrEqual" allowBlank="1" showInputMessage="1" showErrorMessage="1" errorTitle="Input Error" error="Whole numbers greater than or equal to zero only." promptTitle="Validated Input" prompt="Input any whole number &gt;= 0." sqref="B4" xr:uid="{00000000-0002-0000-0200-000001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BESSELK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2013-05-31T21:36:00Z</dcterms:created>
  <dcterms:modified xsi:type="dcterms:W3CDTF">2020-08-26T14:08:32Z</dcterms:modified>
</cp:coreProperties>
</file>